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s FY23\"/>
    </mc:Choice>
  </mc:AlternateContent>
  <xr:revisionPtr revIDLastSave="0" documentId="13_ncr:1_{B7E617FC-D465-40CC-8E0C-9873250C4E47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H44" i="1"/>
  <c r="H39" i="1"/>
  <c r="G27" i="1"/>
  <c r="H20" i="1"/>
  <c r="H15" i="1"/>
  <c r="H47" i="1" l="1"/>
  <c r="H21" i="1"/>
</calcChain>
</file>

<file path=xl/sharedStrings.xml><?xml version="1.0" encoding="utf-8"?>
<sst xmlns="http://schemas.openxmlformats.org/spreadsheetml/2006/main" count="107" uniqueCount="57">
  <si>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</si>
  <si>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</si>
  <si>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</si>
  <si>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</si>
  <si>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</si>
  <si>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</si>
  <si>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</si>
  <si>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</si>
  <si>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</si>
  <si>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</si>
  <si>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</si>
  <si>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</si>
  <si>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</si>
  <si>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</si>
  <si>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</si>
  <si>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</si>
  <si>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</si>
  <si>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</si>
  <si>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Servicing and Relamping</t>
  </si>
  <si>
    <t>Various</t>
  </si>
  <si>
    <t>220606-106</t>
  </si>
  <si>
    <t>Cliff Pine Drive</t>
  </si>
  <si>
    <t>07016</t>
  </si>
  <si>
    <t>Colonial Post Top &amp; Pole # 15 or # 16 (16' fiberglass)</t>
  </si>
  <si>
    <t>220609-103</t>
  </si>
  <si>
    <t>Goshen View Drive</t>
  </si>
  <si>
    <t>08014</t>
  </si>
  <si>
    <t>220607-104</t>
  </si>
  <si>
    <t>Prince Philip Drive</t>
  </si>
  <si>
    <t>17041</t>
  </si>
  <si>
    <t>220609-104</t>
  </si>
  <si>
    <t>Barn Ridge Drive</t>
  </si>
  <si>
    <t>17002</t>
  </si>
  <si>
    <t>220610-104</t>
  </si>
  <si>
    <t>Winegrove Court</t>
  </si>
  <si>
    <t>05003</t>
  </si>
  <si>
    <t>220610-105</t>
  </si>
  <si>
    <t>05005</t>
  </si>
  <si>
    <t>220614-102</t>
  </si>
  <si>
    <t>Surreywood Lane</t>
  </si>
  <si>
    <t>06011</t>
  </si>
  <si>
    <t>Various (471)</t>
  </si>
  <si>
    <t>Various (27)</t>
  </si>
  <si>
    <t xml:space="preserve"> LED WATTAGE</t>
  </si>
  <si>
    <t xml:space="preserve"> RESIDENTS INFO </t>
  </si>
  <si>
    <t xml:space="preserve"> NOTES </t>
  </si>
  <si>
    <t xml:space="preserve">CBD  </t>
  </si>
  <si>
    <t>CONTROL ID</t>
  </si>
  <si>
    <t>lauren.byers@gaithersburgmd.gov</t>
  </si>
  <si>
    <t>Replaced Fixture &amp; Pole 7/12/22</t>
  </si>
  <si>
    <t>NO</t>
  </si>
  <si>
    <t>Will Finister mdsouser@yahoo.com</t>
  </si>
  <si>
    <t>No Information Provided</t>
  </si>
  <si>
    <t>Replaced Fixture &amp; Pole 7/13/22</t>
  </si>
  <si>
    <t>Replaced Fixture &amp; Pole 7/14/22</t>
  </si>
  <si>
    <t>Allen Cannon mrnokar@verizon.net</t>
  </si>
  <si>
    <t>mahamed.mohamed@summitmanage.com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</si>
</sst>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15" applyNumberFormat="0" applyAlignment="0" applyProtection="0"/>
    <xf numFmtId="0" fontId="20" fillId="8" borderId="16" applyNumberFormat="0" applyAlignment="0" applyProtection="0"/>
    <xf numFmtId="0" fontId="21" fillId="8" borderId="15" applyNumberFormat="0" applyAlignment="0" applyProtection="0"/>
    <xf numFmtId="0" fontId="22" fillId="0" borderId="17" applyNumberFormat="0" applyFill="0" applyAlignment="0" applyProtection="0"/>
    <xf numFmtId="0" fontId="23" fillId="9" borderId="18" applyNumberFormat="0" applyAlignment="0" applyProtection="0"/>
    <xf numFmtId="0" fontId="24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44" fontId="4" fillId="0" borderId="7" xfId="3" applyFont="1" applyBorder="1"/>
    <xf numFmtId="44" fontId="5" fillId="0" borderId="4" xfId="3" applyFont="1" applyFill="1" applyBorder="1"/>
    <xf numFmtId="164" fontId="0" fillId="0" borderId="4" xfId="1" applyNumberFormat="1" applyFont="1" applyBorder="1" applyAlignment="1">
      <alignment horizontal="right" vertical="center"/>
    </xf>
    <xf numFmtId="164" fontId="5" fillId="0" borderId="8" xfId="3" applyNumberFormat="1" applyFont="1" applyBorder="1"/>
    <xf numFmtId="164" fontId="5" fillId="0" borderId="9" xfId="3" applyNumberFormat="1" applyFont="1" applyBorder="1"/>
    <xf numFmtId="8" fontId="0" fillId="0" borderId="1" xfId="0" applyNumberFormat="1" applyBorder="1" applyAlignment="1">
      <alignment horizontal="center" vertical="center"/>
    </xf>
    <xf numFmtId="164" fontId="5" fillId="0" borderId="10" xfId="3" applyNumberFormat="1" applyFont="1" applyBorder="1"/>
    <xf numFmtId="164" fontId="5" fillId="0" borderId="11" xfId="3" applyNumberFormat="1" applyFont="1" applyBorder="1"/>
    <xf numFmtId="0" fontId="27" fillId="3" borderId="0" xfId="2" applyFont="1" applyFill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14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1" fillId="0" borderId="0" xfId="2" applyFill="1"/>
    <xf numFmtId="0" fontId="1" fillId="0" borderId="2" xfId="2" applyFill="1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8" fillId="0" borderId="1" xfId="46" applyBorder="1" applyAlignment="1">
      <alignment horizontal="center" vertical="center" wrapText="1"/>
    </xf>
    <xf numFmtId="0" fontId="1" fillId="0" borderId="0" xfId="2" applyAlignment="1"/>
    <xf numFmtId="0" fontId="5" fillId="2" borderId="1" xfId="2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/>
    </xf>
    <xf numFmtId="0" fontId="28" fillId="0" borderId="1" xfId="46" applyFill="1" applyBorder="1" applyAlignment="1">
      <alignment horizontal="center"/>
    </xf>
    <xf numFmtId="0" fontId="28" fillId="0" borderId="1" xfId="46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16" fontId="1" fillId="0" borderId="2" xfId="2" applyNumberFormat="1" applyBorder="1" applyAlignment="1">
      <alignment horizontal="center" vertical="center" wrapText="1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1" xfId="2" applyFont="1" applyBorder="1" applyAlignment="1">
      <alignment horizont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177800</xdr:colOff>
      <xdr:row>6</xdr:row>
      <xdr:rowOff>171312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689732" cy="13143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185295</xdr:rowOff>
    </xdr:from>
    <xdr:to>
      <xdr:col>2</xdr:col>
      <xdr:colOff>234951</xdr:colOff>
      <xdr:row>28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7EA06A0-927F-4A74-A586-5C2E55E50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0" y="6205095"/>
          <a:ext cx="2028826" cy="1910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hamed.mohamed@summitmanage.com" TargetMode="External"/><Relationship Id="rId3" Type="http://schemas.openxmlformats.org/officeDocument/2006/relationships/hyperlink" Target="https://ex02.montgomerycountymd.gov/ojn6/ijn7/StreetLightAdmin/PoleDetails.aspx?CID=14050&amp;PType=L" TargetMode="External"/><Relationship Id="rId7" Type="http://schemas.openxmlformats.org/officeDocument/2006/relationships/hyperlink" Target="https://ex02.montgomerycountymd.gov/ojn6/ijn7/StreetLightAdmin/PoleDetails.aspx?CID=13884&amp;PType=L" TargetMode="External"/><Relationship Id="rId2" Type="http://schemas.openxmlformats.org/officeDocument/2006/relationships/hyperlink" Target="https://ex02.montgomerycountymd.gov/ojn6/ijn7/StreetLightAdmin/PoleDetails.aspx?CID=13735&amp;PType=L" TargetMode="External"/><Relationship Id="rId1" Type="http://schemas.openxmlformats.org/officeDocument/2006/relationships/hyperlink" Target="mailto:lauren.byers@gaithersburgmd.gov" TargetMode="External"/><Relationship Id="rId6" Type="http://schemas.openxmlformats.org/officeDocument/2006/relationships/hyperlink" Target="https://ex02.montgomerycountymd.gov/ojn6/ijn7/StreetLightAdmin/PoleDetails.aspx?CID=13882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16855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15427&amp;PType=L" TargetMode="External"/><Relationship Id="rId9" Type="http://schemas.openxmlformats.org/officeDocument/2006/relationships/hyperlink" Target="https://ex02.montgomerycountymd.gov/ojn6/ijn7/StreetLightAdmin/PoleDetails.aspx?CID=7500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53"/>
  <sheetViews>
    <sheetView tabSelected="1" topLeftCell="A25" workbookViewId="0">
      <selection activeCell="B9" sqref="B9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15.7265625" style="1" customWidth="1"/>
    <col min="9" max="9" width="14" style="1" customWidth="1"/>
    <col min="10" max="10" width="38.7265625" style="81" customWidth="1"/>
    <col min="11" max="11" width="41.1796875" style="1" customWidth="1"/>
    <col min="12" max="12" width="13.81640625" style="1" customWidth="1"/>
    <col min="13" max="13" width="19.7265625" style="1" customWidth="1"/>
    <col min="14" max="16384" width="9.1796875" style="1"/>
  </cols>
  <sheetData>
    <row r="1" spans="1:13" ht="47.25" customHeight="1" x14ac:dyDescent="0.35">
      <c r="A1" s="106" t="s">
        <v>0</v>
      </c>
      <c r="B1" s="106"/>
      <c r="C1" s="106"/>
      <c r="D1" s="106"/>
      <c r="E1" s="106"/>
      <c r="F1" s="106"/>
      <c r="G1" s="106"/>
      <c r="H1" s="106"/>
    </row>
    <row r="2" spans="1:13" x14ac:dyDescent="0.35">
      <c r="A2" s="3"/>
      <c r="B2" s="2"/>
      <c r="C2" s="2"/>
      <c r="D2" s="4"/>
      <c r="E2" s="2"/>
      <c r="F2" s="2"/>
      <c r="G2" s="5"/>
      <c r="H2" s="6"/>
    </row>
    <row r="3" spans="1:13" x14ac:dyDescent="0.35">
      <c r="A3" s="3"/>
      <c r="B3" s="2"/>
      <c r="C3" s="2"/>
      <c r="D3" s="4"/>
      <c r="E3" s="107" t="s">
        <v>1</v>
      </c>
      <c r="F3" s="107"/>
      <c r="G3" s="7">
        <v>44757</v>
      </c>
      <c r="H3" s="6"/>
    </row>
    <row r="4" spans="1:13" x14ac:dyDescent="0.35">
      <c r="A4" s="3"/>
      <c r="B4" s="2"/>
      <c r="C4" s="2"/>
      <c r="D4" s="4"/>
      <c r="E4" s="108" t="s">
        <v>2</v>
      </c>
      <c r="F4" s="108"/>
      <c r="G4" s="8">
        <v>46897</v>
      </c>
      <c r="H4" s="6"/>
    </row>
    <row r="5" spans="1:13" x14ac:dyDescent="0.35">
      <c r="A5" s="3"/>
      <c r="B5" s="2"/>
      <c r="C5" s="2"/>
      <c r="D5" s="4"/>
      <c r="E5" s="9"/>
      <c r="F5" s="9"/>
      <c r="G5" s="10"/>
      <c r="H5" s="11" t="s">
        <v>3</v>
      </c>
    </row>
    <row r="6" spans="1:13" x14ac:dyDescent="0.35">
      <c r="A6" s="12"/>
      <c r="B6" s="113" t="s">
        <v>4</v>
      </c>
      <c r="C6" s="113"/>
      <c r="D6" s="113"/>
      <c r="E6" s="113"/>
      <c r="F6" s="113"/>
      <c r="G6" s="113"/>
      <c r="H6" s="113"/>
    </row>
    <row r="7" spans="1:13" ht="28.5" x14ac:dyDescent="0.3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78" t="s">
        <v>43</v>
      </c>
      <c r="J7" s="82" t="s">
        <v>44</v>
      </c>
      <c r="K7" s="79" t="s">
        <v>45</v>
      </c>
      <c r="L7" s="78" t="s">
        <v>46</v>
      </c>
      <c r="M7" s="78" t="s">
        <v>47</v>
      </c>
    </row>
    <row r="8" spans="1:13" s="72" customFormat="1" ht="33" customHeight="1" x14ac:dyDescent="0.35">
      <c r="A8" s="66">
        <v>1</v>
      </c>
      <c r="B8" s="67" t="s">
        <v>20</v>
      </c>
      <c r="C8" s="68" t="s">
        <v>21</v>
      </c>
      <c r="D8" s="69" t="s">
        <v>22</v>
      </c>
      <c r="E8" s="70">
        <v>44754</v>
      </c>
      <c r="F8" s="77">
        <v>36</v>
      </c>
      <c r="G8" s="71" t="s">
        <v>23</v>
      </c>
      <c r="H8" s="76">
        <v>1207.1300000000001</v>
      </c>
      <c r="I8" s="83">
        <v>70</v>
      </c>
      <c r="J8" s="84" t="s">
        <v>48</v>
      </c>
      <c r="K8" s="83" t="s">
        <v>49</v>
      </c>
      <c r="L8" s="83" t="s">
        <v>50</v>
      </c>
      <c r="M8" s="85">
        <v>13735</v>
      </c>
    </row>
    <row r="9" spans="1:13" s="72" customFormat="1" ht="28.5" customHeight="1" x14ac:dyDescent="0.35">
      <c r="A9" s="66">
        <v>2</v>
      </c>
      <c r="B9" s="67" t="s">
        <v>24</v>
      </c>
      <c r="C9" s="68" t="s">
        <v>25</v>
      </c>
      <c r="D9" s="69" t="s">
        <v>26</v>
      </c>
      <c r="E9" s="70">
        <v>44754</v>
      </c>
      <c r="F9" s="77">
        <v>36</v>
      </c>
      <c r="G9" s="71" t="s">
        <v>23</v>
      </c>
      <c r="H9" s="76">
        <v>1207.1300000000001</v>
      </c>
      <c r="I9" s="83">
        <v>70</v>
      </c>
      <c r="J9" s="83" t="s">
        <v>51</v>
      </c>
      <c r="K9" s="83" t="s">
        <v>49</v>
      </c>
      <c r="L9" s="83" t="s">
        <v>50</v>
      </c>
      <c r="M9" s="80">
        <v>14050</v>
      </c>
    </row>
    <row r="10" spans="1:13" s="72" customFormat="1" ht="40.5" customHeight="1" x14ac:dyDescent="0.35">
      <c r="A10" s="66">
        <v>3</v>
      </c>
      <c r="B10" s="67" t="s">
        <v>27</v>
      </c>
      <c r="C10" s="73" t="s">
        <v>28</v>
      </c>
      <c r="D10" s="69" t="s">
        <v>29</v>
      </c>
      <c r="E10" s="70">
        <v>44755</v>
      </c>
      <c r="F10" s="77">
        <v>36</v>
      </c>
      <c r="G10" s="71" t="s">
        <v>23</v>
      </c>
      <c r="H10" s="76">
        <v>1207.1300000000001</v>
      </c>
      <c r="I10" s="83">
        <v>70</v>
      </c>
      <c r="J10" s="83" t="s">
        <v>52</v>
      </c>
      <c r="K10" s="83" t="s">
        <v>53</v>
      </c>
      <c r="L10" s="83" t="s">
        <v>50</v>
      </c>
      <c r="M10" s="85">
        <v>15427</v>
      </c>
    </row>
    <row r="11" spans="1:13" s="72" customFormat="1" ht="29" x14ac:dyDescent="0.35">
      <c r="A11" s="66">
        <v>4</v>
      </c>
      <c r="B11" s="67" t="s">
        <v>30</v>
      </c>
      <c r="C11" s="73" t="s">
        <v>31</v>
      </c>
      <c r="D11" s="69" t="s">
        <v>32</v>
      </c>
      <c r="E11" s="70">
        <v>44755</v>
      </c>
      <c r="F11" s="77">
        <v>36</v>
      </c>
      <c r="G11" s="71" t="s">
        <v>23</v>
      </c>
      <c r="H11" s="76">
        <v>1207.1300000000001</v>
      </c>
      <c r="I11" s="83">
        <v>70</v>
      </c>
      <c r="J11" s="83" t="s">
        <v>55</v>
      </c>
      <c r="K11" s="83" t="s">
        <v>53</v>
      </c>
      <c r="L11" s="83" t="s">
        <v>50</v>
      </c>
      <c r="M11" s="80">
        <v>16855</v>
      </c>
    </row>
    <row r="12" spans="1:13" s="72" customFormat="1" ht="29" x14ac:dyDescent="0.35">
      <c r="A12" s="66">
        <v>5</v>
      </c>
      <c r="B12" s="67" t="s">
        <v>33</v>
      </c>
      <c r="C12" s="73" t="s">
        <v>34</v>
      </c>
      <c r="D12" s="69" t="s">
        <v>35</v>
      </c>
      <c r="E12" s="70">
        <v>44755</v>
      </c>
      <c r="F12" s="77">
        <v>36</v>
      </c>
      <c r="G12" s="71" t="s">
        <v>23</v>
      </c>
      <c r="H12" s="76">
        <v>1207.1300000000001</v>
      </c>
      <c r="I12" s="83">
        <v>70</v>
      </c>
      <c r="J12" s="83" t="s">
        <v>52</v>
      </c>
      <c r="K12" s="83" t="s">
        <v>53</v>
      </c>
      <c r="L12" s="83" t="s">
        <v>50</v>
      </c>
      <c r="M12" s="85">
        <v>13882</v>
      </c>
    </row>
    <row r="13" spans="1:13" ht="29" x14ac:dyDescent="0.35">
      <c r="A13" s="64">
        <v>6</v>
      </c>
      <c r="B13" s="60" t="s">
        <v>36</v>
      </c>
      <c r="C13" s="61" t="s">
        <v>34</v>
      </c>
      <c r="D13" s="62" t="s">
        <v>37</v>
      </c>
      <c r="E13" s="63">
        <v>44755</v>
      </c>
      <c r="F13" s="75">
        <v>36</v>
      </c>
      <c r="G13" s="65" t="s">
        <v>23</v>
      </c>
      <c r="H13" s="74">
        <v>1207.1300000000001</v>
      </c>
      <c r="I13" s="83">
        <v>70</v>
      </c>
      <c r="J13" s="83" t="s">
        <v>52</v>
      </c>
      <c r="K13" s="83" t="s">
        <v>53</v>
      </c>
      <c r="L13" s="58" t="s">
        <v>50</v>
      </c>
      <c r="M13" s="85">
        <v>13884</v>
      </c>
    </row>
    <row r="14" spans="1:13" ht="29" x14ac:dyDescent="0.35">
      <c r="A14" s="64">
        <v>7</v>
      </c>
      <c r="B14" s="63" t="s">
        <v>38</v>
      </c>
      <c r="C14" s="61" t="s">
        <v>39</v>
      </c>
      <c r="D14" s="62" t="s">
        <v>40</v>
      </c>
      <c r="E14" s="63">
        <v>44756</v>
      </c>
      <c r="F14" s="75">
        <v>36</v>
      </c>
      <c r="G14" s="65" t="s">
        <v>23</v>
      </c>
      <c r="H14" s="74">
        <v>1207.1300000000001</v>
      </c>
      <c r="I14" s="83">
        <v>70</v>
      </c>
      <c r="J14" s="85" t="s">
        <v>56</v>
      </c>
      <c r="K14" s="83" t="s">
        <v>54</v>
      </c>
      <c r="L14" s="58" t="s">
        <v>50</v>
      </c>
      <c r="M14" s="85">
        <v>7500</v>
      </c>
    </row>
    <row r="15" spans="1:13" x14ac:dyDescent="0.35">
      <c r="A15" s="12"/>
      <c r="B15" s="56"/>
      <c r="C15" s="56"/>
      <c r="D15" s="57"/>
      <c r="E15" s="58"/>
      <c r="F15" s="58"/>
      <c r="G15" s="59"/>
      <c r="H15" s="17">
        <f>SUM(H8:H14)</f>
        <v>8449.91</v>
      </c>
    </row>
    <row r="16" spans="1:13" ht="38.25" customHeight="1" x14ac:dyDescent="0.35">
      <c r="A16" s="105" t="s">
        <v>12</v>
      </c>
      <c r="B16" s="105"/>
      <c r="C16" s="105"/>
      <c r="D16" s="105"/>
      <c r="E16" s="105"/>
      <c r="F16" s="105"/>
      <c r="G16" s="105"/>
      <c r="H16" s="105"/>
    </row>
    <row r="17" spans="1:9" ht="28.5" x14ac:dyDescent="0.35">
      <c r="A17" s="12"/>
      <c r="B17" s="18" t="s">
        <v>5</v>
      </c>
      <c r="C17" s="18" t="s">
        <v>6</v>
      </c>
      <c r="D17" s="19" t="s">
        <v>7</v>
      </c>
      <c r="E17" s="20" t="s">
        <v>8</v>
      </c>
      <c r="F17" s="18" t="s">
        <v>9</v>
      </c>
      <c r="G17" s="20" t="s">
        <v>10</v>
      </c>
      <c r="H17" s="42" t="s">
        <v>11</v>
      </c>
    </row>
    <row r="18" spans="1:9" x14ac:dyDescent="0.35">
      <c r="A18" s="50">
        <v>1</v>
      </c>
      <c r="B18" s="51"/>
      <c r="C18" s="52"/>
      <c r="D18" s="53"/>
      <c r="E18" s="54"/>
      <c r="F18" s="21"/>
      <c r="G18" s="22"/>
      <c r="H18" s="23"/>
    </row>
    <row r="19" spans="1:9" x14ac:dyDescent="0.35">
      <c r="A19" s="3">
        <v>2</v>
      </c>
      <c r="B19" s="51"/>
      <c r="C19" s="52"/>
      <c r="D19" s="53"/>
      <c r="E19" s="54"/>
      <c r="F19" s="21"/>
      <c r="G19" s="22"/>
      <c r="H19" s="43"/>
    </row>
    <row r="20" spans="1:9" ht="15" thickBot="1" x14ac:dyDescent="0.4">
      <c r="A20" s="49"/>
      <c r="B20" s="26"/>
      <c r="C20" s="26"/>
      <c r="D20" s="27"/>
      <c r="E20" s="28"/>
      <c r="F20" s="28"/>
      <c r="G20" s="29"/>
      <c r="H20" s="44">
        <f>SUM(H18:H19)</f>
        <v>0</v>
      </c>
    </row>
    <row r="21" spans="1:9" ht="15" thickBot="1" x14ac:dyDescent="0.4">
      <c r="A21" s="3"/>
      <c r="B21" s="2"/>
      <c r="C21" s="2"/>
      <c r="D21" s="4"/>
      <c r="E21" s="9"/>
      <c r="F21" s="9"/>
      <c r="G21" s="31" t="s">
        <v>13</v>
      </c>
      <c r="H21" s="45">
        <f>SUM(H20,H15)</f>
        <v>8449.91</v>
      </c>
    </row>
    <row r="22" spans="1:9" ht="17.5" x14ac:dyDescent="0.35">
      <c r="A22" s="106"/>
      <c r="B22" s="106"/>
      <c r="C22" s="106"/>
      <c r="D22" s="106"/>
      <c r="E22" s="106"/>
      <c r="F22" s="106"/>
      <c r="G22" s="106"/>
      <c r="H22" s="32"/>
    </row>
    <row r="23" spans="1:9" x14ac:dyDescent="0.35">
      <c r="A23" s="3"/>
      <c r="B23" s="2"/>
      <c r="C23" s="2"/>
      <c r="D23" s="4"/>
      <c r="E23" s="9"/>
      <c r="F23" s="9"/>
      <c r="G23" s="10"/>
      <c r="H23" s="6"/>
    </row>
    <row r="24" spans="1:9" ht="17.5" x14ac:dyDescent="0.35">
      <c r="A24" s="3"/>
      <c r="B24" s="55"/>
      <c r="C24" s="55"/>
      <c r="D24" s="55"/>
      <c r="E24" s="55"/>
      <c r="F24" s="55"/>
      <c r="G24" s="55"/>
      <c r="H24" s="55"/>
    </row>
    <row r="25" spans="1:9" ht="36" customHeight="1" x14ac:dyDescent="0.35">
      <c r="A25" s="106" t="s">
        <v>0</v>
      </c>
      <c r="B25" s="106"/>
      <c r="C25" s="106"/>
      <c r="D25" s="106"/>
      <c r="E25" s="106"/>
      <c r="F25" s="106"/>
      <c r="G25" s="106"/>
      <c r="H25" s="106"/>
      <c r="I25" s="6"/>
    </row>
    <row r="26" spans="1:9" x14ac:dyDescent="0.35">
      <c r="A26" s="3"/>
      <c r="B26" s="2"/>
      <c r="C26" s="2"/>
      <c r="D26" s="4"/>
      <c r="E26" s="107" t="s">
        <v>1</v>
      </c>
      <c r="F26" s="107"/>
      <c r="G26" s="7">
        <v>44757</v>
      </c>
      <c r="H26" s="6"/>
    </row>
    <row r="27" spans="1:9" x14ac:dyDescent="0.35">
      <c r="A27" s="3"/>
      <c r="B27" s="2"/>
      <c r="C27" s="2"/>
      <c r="D27" s="4"/>
      <c r="E27" s="108" t="s">
        <v>2</v>
      </c>
      <c r="F27" s="108"/>
      <c r="G27" s="8">
        <f>G4</f>
        <v>46897</v>
      </c>
      <c r="H27" s="6"/>
    </row>
    <row r="28" spans="1:9" x14ac:dyDescent="0.35">
      <c r="A28" s="3"/>
      <c r="B28" s="2"/>
      <c r="C28" s="2"/>
      <c r="D28" s="4"/>
      <c r="E28" s="9"/>
      <c r="F28" s="9"/>
      <c r="G28" s="10"/>
      <c r="H28" s="11" t="s">
        <v>14</v>
      </c>
    </row>
    <row r="29" spans="1:9" x14ac:dyDescent="0.35">
      <c r="A29" s="12"/>
      <c r="B29" s="110" t="s">
        <v>15</v>
      </c>
      <c r="C29" s="111"/>
      <c r="D29" s="111"/>
      <c r="E29" s="111"/>
      <c r="F29" s="111"/>
      <c r="G29" s="111"/>
      <c r="H29" s="112"/>
    </row>
    <row r="30" spans="1:9" ht="28.5" x14ac:dyDescent="0.35">
      <c r="A30" s="12"/>
      <c r="B30" s="13" t="s">
        <v>5</v>
      </c>
      <c r="C30" s="13" t="s">
        <v>6</v>
      </c>
      <c r="D30" s="14" t="s">
        <v>7</v>
      </c>
      <c r="E30" s="15" t="s">
        <v>8</v>
      </c>
      <c r="F30" s="13" t="s">
        <v>9</v>
      </c>
      <c r="G30" s="15" t="s">
        <v>10</v>
      </c>
      <c r="H30" s="16" t="s">
        <v>11</v>
      </c>
    </row>
    <row r="31" spans="1:9" x14ac:dyDescent="0.35">
      <c r="A31" s="103">
        <v>1</v>
      </c>
      <c r="B31" s="109"/>
      <c r="C31" s="95"/>
      <c r="D31" s="97"/>
      <c r="E31" s="99"/>
      <c r="F31" s="86"/>
      <c r="G31" s="87"/>
      <c r="H31" s="88"/>
    </row>
    <row r="32" spans="1:9" x14ac:dyDescent="0.35">
      <c r="A32" s="104"/>
      <c r="B32" s="94"/>
      <c r="C32" s="96"/>
      <c r="D32" s="98"/>
      <c r="E32" s="100"/>
      <c r="F32" s="86"/>
      <c r="G32" s="87"/>
      <c r="H32" s="86"/>
    </row>
    <row r="33" spans="1:8" x14ac:dyDescent="0.35">
      <c r="A33" s="103">
        <v>2</v>
      </c>
      <c r="B33" s="93"/>
      <c r="C33" s="95"/>
      <c r="D33" s="97"/>
      <c r="E33" s="99"/>
      <c r="F33" s="86"/>
      <c r="G33" s="87"/>
      <c r="H33" s="88"/>
    </row>
    <row r="34" spans="1:8" x14ac:dyDescent="0.35">
      <c r="A34" s="104"/>
      <c r="B34" s="94"/>
      <c r="C34" s="96"/>
      <c r="D34" s="98"/>
      <c r="E34" s="100"/>
      <c r="F34" s="86"/>
      <c r="G34" s="87"/>
      <c r="H34" s="86"/>
    </row>
    <row r="35" spans="1:8" x14ac:dyDescent="0.35">
      <c r="A35" s="92">
        <v>3</v>
      </c>
      <c r="B35" s="93"/>
      <c r="C35" s="101"/>
      <c r="D35" s="97"/>
      <c r="E35" s="99"/>
      <c r="F35" s="86"/>
      <c r="G35" s="87"/>
      <c r="H35" s="88"/>
    </row>
    <row r="36" spans="1:8" x14ac:dyDescent="0.35">
      <c r="A36" s="92"/>
      <c r="B36" s="94"/>
      <c r="C36" s="102"/>
      <c r="D36" s="98"/>
      <c r="E36" s="100"/>
      <c r="F36" s="86"/>
      <c r="G36" s="87"/>
      <c r="H36" s="86"/>
    </row>
    <row r="37" spans="1:8" x14ac:dyDescent="0.35">
      <c r="A37" s="92">
        <v>4</v>
      </c>
      <c r="B37" s="93"/>
      <c r="C37" s="95"/>
      <c r="D37" s="97"/>
      <c r="E37" s="99"/>
      <c r="F37" s="86"/>
      <c r="G37" s="87"/>
      <c r="H37" s="88"/>
    </row>
    <row r="38" spans="1:8" x14ac:dyDescent="0.35">
      <c r="A38" s="92"/>
      <c r="B38" s="94"/>
      <c r="C38" s="96"/>
      <c r="D38" s="98"/>
      <c r="E38" s="100"/>
      <c r="F38" s="86"/>
      <c r="G38" s="87"/>
      <c r="H38" s="86"/>
    </row>
    <row r="39" spans="1:8" x14ac:dyDescent="0.35">
      <c r="A39" s="33"/>
      <c r="B39" s="34"/>
      <c r="C39" s="34"/>
      <c r="D39" s="35"/>
      <c r="E39" s="36"/>
      <c r="F39" s="36"/>
      <c r="G39" s="37"/>
      <c r="H39" s="38">
        <f>SUM(H31:H38)</f>
        <v>0</v>
      </c>
    </row>
    <row r="40" spans="1:8" x14ac:dyDescent="0.35">
      <c r="A40" s="89" t="s">
        <v>12</v>
      </c>
      <c r="B40" s="90"/>
      <c r="C40" s="90"/>
      <c r="D40" s="90"/>
      <c r="E40" s="90"/>
      <c r="F40" s="90"/>
      <c r="G40" s="90"/>
      <c r="H40" s="91"/>
    </row>
    <row r="41" spans="1:8" ht="28.5" x14ac:dyDescent="0.35">
      <c r="A41" s="12"/>
      <c r="B41" s="13" t="s">
        <v>5</v>
      </c>
      <c r="C41" s="13" t="s">
        <v>6</v>
      </c>
      <c r="D41" s="14" t="s">
        <v>7</v>
      </c>
      <c r="E41" s="15" t="s">
        <v>8</v>
      </c>
      <c r="F41" s="13" t="s">
        <v>9</v>
      </c>
      <c r="G41" s="15" t="s">
        <v>10</v>
      </c>
      <c r="H41" s="39" t="s">
        <v>11</v>
      </c>
    </row>
    <row r="42" spans="1:8" ht="29" x14ac:dyDescent="0.35">
      <c r="A42" s="50">
        <v>1</v>
      </c>
      <c r="B42" s="24" t="s">
        <v>18</v>
      </c>
      <c r="C42" s="24" t="s">
        <v>19</v>
      </c>
      <c r="D42" s="40" t="s">
        <v>19</v>
      </c>
      <c r="E42" s="40" t="s">
        <v>19</v>
      </c>
      <c r="F42" s="46">
        <v>15.02</v>
      </c>
      <c r="G42" s="22" t="s">
        <v>41</v>
      </c>
      <c r="H42" s="23">
        <v>7074.42</v>
      </c>
    </row>
    <row r="43" spans="1:8" ht="29" x14ac:dyDescent="0.35">
      <c r="A43" s="50">
        <v>2</v>
      </c>
      <c r="B43" s="24" t="s">
        <v>18</v>
      </c>
      <c r="C43" s="24" t="s">
        <v>19</v>
      </c>
      <c r="D43" s="40" t="s">
        <v>19</v>
      </c>
      <c r="E43" s="40" t="s">
        <v>19</v>
      </c>
      <c r="F43" s="46">
        <v>20.39</v>
      </c>
      <c r="G43" s="22" t="s">
        <v>42</v>
      </c>
      <c r="H43" s="23">
        <v>550.53</v>
      </c>
    </row>
    <row r="44" spans="1:8" ht="15" thickBot="1" x14ac:dyDescent="0.4">
      <c r="A44" s="25"/>
      <c r="B44" s="26"/>
      <c r="C44" s="26"/>
      <c r="D44" s="27"/>
      <c r="E44" s="28"/>
      <c r="F44" s="28"/>
      <c r="G44" s="29"/>
      <c r="H44" s="30">
        <f>SUM(H42:H43)</f>
        <v>7624.95</v>
      </c>
    </row>
    <row r="45" spans="1:8" ht="15" thickBot="1" x14ac:dyDescent="0.4">
      <c r="A45" s="3"/>
      <c r="B45" s="2"/>
      <c r="C45" s="2"/>
      <c r="D45" s="4"/>
      <c r="E45" s="9"/>
      <c r="F45" s="9"/>
      <c r="G45" s="31" t="s">
        <v>16</v>
      </c>
      <c r="H45" s="47">
        <f>SUM(H42:H43)</f>
        <v>7624.95</v>
      </c>
    </row>
    <row r="46" spans="1:8" ht="15" thickBot="1" x14ac:dyDescent="0.4">
      <c r="A46" s="3"/>
      <c r="B46" s="2"/>
      <c r="C46" s="2"/>
      <c r="D46" s="4"/>
      <c r="E46" s="9"/>
      <c r="F46" s="9"/>
      <c r="G46" s="10"/>
      <c r="H46" s="41"/>
    </row>
    <row r="47" spans="1:8" ht="15" thickBot="1" x14ac:dyDescent="0.4">
      <c r="A47" s="3"/>
      <c r="B47" s="2"/>
      <c r="C47" s="2"/>
      <c r="D47" s="4"/>
      <c r="E47" s="9"/>
      <c r="F47" s="9"/>
      <c r="G47" s="31" t="s">
        <v>17</v>
      </c>
      <c r="H47" s="48">
        <f>SUM(H45+H39+H20+H15)</f>
        <v>16074.86</v>
      </c>
    </row>
    <row r="48" spans="1:8" x14ac:dyDescent="0.35">
      <c r="A48" s="3"/>
      <c r="B48" s="2"/>
      <c r="C48" s="2"/>
      <c r="D48" s="4"/>
      <c r="E48" s="9"/>
      <c r="F48" s="9"/>
      <c r="G48" s="10"/>
      <c r="H48" s="6"/>
    </row>
    <row r="49" spans="1:8" x14ac:dyDescent="0.35">
      <c r="A49" s="3"/>
      <c r="B49" s="2"/>
      <c r="C49" s="2"/>
      <c r="D49" s="4"/>
      <c r="E49" s="9"/>
      <c r="F49" s="9"/>
      <c r="G49" s="10"/>
      <c r="H49" s="6"/>
    </row>
    <row r="50" spans="1:8" x14ac:dyDescent="0.35">
      <c r="A50" s="3"/>
      <c r="B50" s="2"/>
      <c r="C50" s="2"/>
      <c r="D50" s="4"/>
      <c r="E50" s="9"/>
      <c r="F50" s="9"/>
      <c r="G50" s="10"/>
      <c r="H50" s="6"/>
    </row>
    <row r="51" spans="1:8" x14ac:dyDescent="0.35">
      <c r="A51" s="3"/>
      <c r="B51" s="2"/>
      <c r="C51" s="2"/>
      <c r="D51" s="4"/>
      <c r="E51" s="9"/>
      <c r="F51" s="9"/>
      <c r="G51" s="10"/>
      <c r="H51" s="6"/>
    </row>
    <row r="52" spans="1:8" x14ac:dyDescent="0.35">
      <c r="A52" s="3"/>
      <c r="B52" s="2"/>
      <c r="C52" s="2"/>
      <c r="D52" s="4"/>
      <c r="E52" s="9"/>
      <c r="F52" s="9"/>
      <c r="G52" s="10"/>
      <c r="H52" s="6"/>
    </row>
    <row r="53" spans="1:8" x14ac:dyDescent="0.35">
      <c r="A53" s="3"/>
      <c r="B53" s="2"/>
      <c r="C53" s="2"/>
      <c r="D53" s="4"/>
      <c r="E53" s="9"/>
      <c r="F53" s="9"/>
      <c r="G53" s="10"/>
      <c r="H53" s="6"/>
    </row>
  </sheetData>
  <mergeCells count="43">
    <mergeCell ref="F31:F32"/>
    <mergeCell ref="G31:G32"/>
    <mergeCell ref="H31:H32"/>
    <mergeCell ref="B29:H29"/>
    <mergeCell ref="A1:H1"/>
    <mergeCell ref="E3:F3"/>
    <mergeCell ref="E4:F4"/>
    <mergeCell ref="B6:H6"/>
    <mergeCell ref="A31:A32"/>
    <mergeCell ref="B31:B32"/>
    <mergeCell ref="C31:C32"/>
    <mergeCell ref="D31:D32"/>
    <mergeCell ref="E31:E32"/>
    <mergeCell ref="A16:H16"/>
    <mergeCell ref="A22:G22"/>
    <mergeCell ref="A25:H25"/>
    <mergeCell ref="E26:F26"/>
    <mergeCell ref="E27:F27"/>
    <mergeCell ref="F33:F34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A33:A34"/>
    <mergeCell ref="B33:B34"/>
    <mergeCell ref="C33:C34"/>
    <mergeCell ref="D33:D34"/>
    <mergeCell ref="E33:E34"/>
    <mergeCell ref="F37:F38"/>
    <mergeCell ref="G37:G38"/>
    <mergeCell ref="H37:H38"/>
    <mergeCell ref="A40:H40"/>
    <mergeCell ref="A37:A38"/>
    <mergeCell ref="B37:B38"/>
    <mergeCell ref="C37:C38"/>
    <mergeCell ref="D37:D38"/>
    <mergeCell ref="E37:E38"/>
  </mergeCells>
  <conditionalFormatting sqref="G26:G27">
    <cfRule type="cellIs" dxfId="0" priority="1" operator="equal">
      <formula>0</formula>
    </cfRule>
  </conditionalFormatting>
  <hyperlinks>
    <hyperlink ref="J8" r:id="rId1" xr:uid="{5AC8A40A-D09E-4C8C-AF1E-54921E66C919}"/>
    <hyperlink ref="M8" r:id="rId2" display="https://ex02.montgomerycountymd.gov/ojn6/ijn7/StreetLightAdmin/PoleDetails.aspx?CID=13735&amp;PType=L" xr:uid="{8E3950F0-422A-4530-9BFC-4D10C11FAF5C}"/>
    <hyperlink ref="M9" r:id="rId3" display="https://ex02.montgomerycountymd.gov/ojn6/ijn7/StreetLightAdmin/PoleDetails.aspx?CID=14050&amp;PType=L" xr:uid="{8962DAA6-F59C-4411-B780-32F176C998C4}"/>
    <hyperlink ref="M10" r:id="rId4" display="https://ex02.montgomerycountymd.gov/ojn6/ijn7/StreetLightAdmin/PoleDetails.aspx?CID=15427&amp;PType=L" xr:uid="{FB0658F7-5F9C-4743-A8EC-08CF103A7955}"/>
    <hyperlink ref="M11" r:id="rId5" display="https://ex02.montgomerycountymd.gov/ojn6/ijn7/StreetLightAdmin/PoleDetails.aspx?CID=16855&amp;PType=L" xr:uid="{67D464A1-9BD9-449D-8817-7A0667CF460F}"/>
    <hyperlink ref="M12" r:id="rId6" display="https://ex02.montgomerycountymd.gov/ojn6/ijn7/StreetLightAdmin/PoleDetails.aspx?CID=13882&amp;PType=L" xr:uid="{C653D3B2-EF3F-49A8-B2CF-02D778E45BBD}"/>
    <hyperlink ref="M13" r:id="rId7" display="https://ex02.montgomerycountymd.gov/ojn6/ijn7/StreetLightAdmin/PoleDetails.aspx?CID=13884&amp;PType=L" xr:uid="{3AC547ED-A4CD-417B-8B5A-4B477AAACBD6}"/>
    <hyperlink ref="J14" r:id="rId8" xr:uid="{D03973F7-6B9D-470C-A398-72604CA59802}"/>
    <hyperlink ref="M14" r:id="rId9" display="https://ex02.montgomerycountymd.gov/ojn6/ijn7/StreetLightAdmin/PoleDetails.aspx?CID=7500&amp;PType=L" xr:uid="{5974A377-4AD9-4D39-8E82-08CEA380476F}"/>
  </hyperlinks>
  <pageMargins left="0.7" right="0.7" top="0.75" bottom="0.75" header="0.3" footer="0.3"/>
  <pageSetup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2022-09-16T13:28:58Z</dcterms:modified>
</cp:coreProperties>
</file>